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№ 4" sheetId="4" r:id="rId1"/>
  </sheets>
  <definedNames>
    <definedName name="_xlnm._FilterDatabase" localSheetId="0" hidden="1">'ПРИЛОЖЕНИЕ № 4'!$A$9:$J$28</definedName>
    <definedName name="_xlnm.Print_Area" localSheetId="0">'ПРИЛОЖЕНИЕ № 4'!$A$1:$G$28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4" l="1"/>
  <c r="G11" i="4"/>
  <c r="E12" i="4"/>
  <c r="E11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D28" i="4" l="1"/>
  <c r="F28" i="4"/>
</calcChain>
</file>

<file path=xl/sharedStrings.xml><?xml version="1.0" encoding="utf-8"?>
<sst xmlns="http://schemas.openxmlformats.org/spreadsheetml/2006/main" count="32" uniqueCount="31">
  <si>
    <t>№ п/п</t>
  </si>
  <si>
    <t>ИТОГО:</t>
  </si>
  <si>
    <t>Муниципальный район</t>
  </si>
  <si>
    <t>Орловский с/с</t>
  </si>
  <si>
    <t>25 Убинский район</t>
  </si>
  <si>
    <t>Борисоглебский с/с</t>
  </si>
  <si>
    <t>Владимировский с/с</t>
  </si>
  <si>
    <t>Гандичевский с/с</t>
  </si>
  <si>
    <t>Ермолаевский с/с</t>
  </si>
  <si>
    <t>Кожурлинский с/с</t>
  </si>
  <si>
    <t>Колмаковский с/с</t>
  </si>
  <si>
    <t>Крещенский с/с</t>
  </si>
  <si>
    <t>Круглоозерный с/с</t>
  </si>
  <si>
    <t>Кундранский с/с</t>
  </si>
  <si>
    <t>Невский с/с</t>
  </si>
  <si>
    <t>Новодубровский с/с</t>
  </si>
  <si>
    <t>Пешковский с/с</t>
  </si>
  <si>
    <t>Раисинский с/с</t>
  </si>
  <si>
    <t>Убинский с/с</t>
  </si>
  <si>
    <t>Черномысинский с/с</t>
  </si>
  <si>
    <t>Х</t>
  </si>
  <si>
    <t>ИТОГО N</t>
  </si>
  <si>
    <t>8=гр5+гр7</t>
  </si>
  <si>
    <t>Наименование муниципального образования</t>
  </si>
  <si>
    <t>14=гр11+гр13</t>
  </si>
  <si>
    <t xml:space="preserve">Глава. Расходы по нормативу </t>
  </si>
  <si>
    <t xml:space="preserve">Председатель. Расходы по нормативу </t>
  </si>
  <si>
    <t xml:space="preserve">Председатель. Расходы по нормативу в соответ. с пост. Правительства НСО от 31.01.2017 № 20-п </t>
  </si>
  <si>
    <t>Численность жителей на 01.01.2023</t>
  </si>
  <si>
    <t xml:space="preserve">Глава. Расходы по нормативу в соответ. с пост. Правительства НСО от 31.01.2017 № 20-п </t>
  </si>
  <si>
    <t>Информация о расходах на оплату труда глав,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на соответствие установленным нормативам
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</si>
</sst>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_-* #,##0\ _р_._-;\-* #,##0\ _р_._-;_-* &quot;-&quot;\ _р_._-;_-@_-"/>
    <numFmt numFmtId="166" formatCode="#,##0_ ;[Red]\-#,##0\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8" xfId="2" applyNumberFormat="1" applyFont="1" applyFill="1" applyBorder="1" applyAlignment="1" applyProtection="1">
      <protection locked="0"/>
    </xf>
    <xf numFmtId="3" fontId="6" fillId="4" borderId="8" xfId="0" applyNumberFormat="1" applyFont="1" applyFill="1" applyBorder="1" applyAlignment="1">
      <alignment horizontal="center" vertical="center"/>
    </xf>
    <xf numFmtId="3" fontId="5" fillId="5" borderId="8" xfId="0" applyNumberFormat="1" applyFont="1" applyFill="1" applyBorder="1" applyAlignment="1">
      <alignment horizontal="center" vertical="center" wrapText="1"/>
    </xf>
    <xf numFmtId="0" fontId="0" fillId="5" borderId="0" xfId="0" applyFill="1"/>
    <xf numFmtId="164" fontId="6" fillId="6" borderId="8" xfId="0" applyNumberFormat="1" applyFont="1" applyFill="1" applyBorder="1"/>
    <xf numFmtId="0" fontId="0" fillId="6" borderId="0" xfId="0" applyFill="1"/>
    <xf numFmtId="164" fontId="5" fillId="7" borderId="8" xfId="0" applyNumberFormat="1" applyFont="1" applyFill="1" applyBorder="1"/>
    <xf numFmtId="3" fontId="6" fillId="6" borderId="8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6" fillId="0" borderId="12" xfId="0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6" borderId="1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/>
    <xf numFmtId="0" fontId="1" fillId="8" borderId="1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3" fontId="5" fillId="8" borderId="10" xfId="1" applyNumberFormat="1" applyFont="1" applyFill="1" applyBorder="1" applyAlignment="1">
      <alignment horizontal="center" vertical="center"/>
    </xf>
    <xf numFmtId="3" fontId="5" fillId="8" borderId="8" xfId="1" applyNumberFormat="1" applyFont="1" applyFill="1" applyBorder="1" applyAlignment="1">
      <alignment horizontal="center" vertical="center"/>
    </xf>
    <xf numFmtId="3" fontId="6" fillId="8" borderId="10" xfId="1" applyNumberFormat="1" applyFont="1" applyFill="1" applyBorder="1" applyAlignment="1">
      <alignment horizontal="center" vertical="center"/>
    </xf>
    <xf numFmtId="3" fontId="6" fillId="8" borderId="8" xfId="1" applyNumberFormat="1" applyFont="1" applyFill="1" applyBorder="1" applyAlignment="1">
      <alignment horizontal="center" vertical="center"/>
    </xf>
    <xf numFmtId="3" fontId="5" fillId="8" borderId="10" xfId="0" applyNumberFormat="1" applyFont="1" applyFill="1" applyBorder="1" applyAlignment="1">
      <alignment horizontal="center" vertical="center" wrapText="1"/>
    </xf>
    <xf numFmtId="3" fontId="5" fillId="8" borderId="8" xfId="0" applyNumberFormat="1" applyFont="1" applyFill="1" applyBorder="1" applyAlignment="1">
      <alignment horizontal="center" vertical="center" wrapText="1"/>
    </xf>
    <xf numFmtId="0" fontId="0" fillId="8" borderId="0" xfId="0" applyFill="1"/>
    <xf numFmtId="0" fontId="1" fillId="7" borderId="0" xfId="0" applyFont="1" applyFill="1" applyBorder="1" applyAlignment="1"/>
    <xf numFmtId="3" fontId="5" fillId="7" borderId="13" xfId="0" applyNumberFormat="1" applyFont="1" applyFill="1" applyBorder="1" applyAlignment="1">
      <alignment horizontal="center" vertical="center"/>
    </xf>
    <xf numFmtId="0" fontId="8" fillId="7" borderId="0" xfId="0" applyFont="1" applyFill="1"/>
    <xf numFmtId="166" fontId="2" fillId="7" borderId="0" xfId="0" applyNumberFormat="1" applyFont="1" applyFill="1" applyBorder="1" applyAlignment="1">
      <alignment horizontal="right"/>
    </xf>
    <xf numFmtId="166" fontId="1" fillId="7" borderId="1" xfId="0" applyNumberFormat="1" applyFont="1" applyFill="1" applyBorder="1" applyAlignment="1">
      <alignment horizontal="center" vertical="top" wrapText="1"/>
    </xf>
    <xf numFmtId="166" fontId="5" fillId="7" borderId="11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7" fillId="0" borderId="0" xfId="0" applyFont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vertical="center"/>
    </xf>
    <xf numFmtId="0" fontId="5" fillId="5" borderId="13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</cellXfs>
  <cellStyles count="55">
    <cellStyle name="Обычный" xfId="0" builtinId="0"/>
    <cellStyle name="Финансовый" xfId="1" builtinId="3"/>
    <cellStyle name="Финансовый [0]_SVOD-2" xfId="2"/>
    <cellStyle name="Финансовый 10" xfId="12"/>
    <cellStyle name="Финансовый 11" xfId="13"/>
    <cellStyle name="Финансовый 12" xfId="14"/>
    <cellStyle name="Финансовый 13" xfId="15"/>
    <cellStyle name="Финансовый 14" xfId="16"/>
    <cellStyle name="Финансовый 15" xfId="17"/>
    <cellStyle name="Финансовый 16" xfId="10"/>
    <cellStyle name="Финансовый 17" xfId="18"/>
    <cellStyle name="Финансовый 18" xfId="19"/>
    <cellStyle name="Финансовый 19" xfId="20"/>
    <cellStyle name="Финансовый 2" xfId="3"/>
    <cellStyle name="Финансовый 20" xfId="21"/>
    <cellStyle name="Финансовый 21" xfId="22"/>
    <cellStyle name="Финансовый 22" xfId="23"/>
    <cellStyle name="Финансовый 23" xfId="24"/>
    <cellStyle name="Финансовый 24" xfId="25"/>
    <cellStyle name="Финансовый 25" xfId="26"/>
    <cellStyle name="Финансовый 26" xfId="27"/>
    <cellStyle name="Финансовый 27" xfId="28"/>
    <cellStyle name="Финансовый 28" xfId="29"/>
    <cellStyle name="Финансовый 29" xfId="30"/>
    <cellStyle name="Финансовый 3" xfId="4"/>
    <cellStyle name="Финансовый 30" xfId="31"/>
    <cellStyle name="Финансовый 31" xfId="32"/>
    <cellStyle name="Финансовый 32" xfId="33"/>
    <cellStyle name="Финансовый 33" xfId="34"/>
    <cellStyle name="Финансовый 34" xfId="36"/>
    <cellStyle name="Финансовый 35" xfId="35"/>
    <cellStyle name="Финансовый 36" xfId="37"/>
    <cellStyle name="Финансовый 37" xfId="38"/>
    <cellStyle name="Финансовый 38" xfId="39"/>
    <cellStyle name="Финансовый 39" xfId="40"/>
    <cellStyle name="Финансовый 4" xfId="5"/>
    <cellStyle name="Финансовый 40" xfId="41"/>
    <cellStyle name="Финансовый 41" xfId="42"/>
    <cellStyle name="Финансовый 42" xfId="43"/>
    <cellStyle name="Финансовый 43" xfId="44"/>
    <cellStyle name="Финансовый 44" xfId="45"/>
    <cellStyle name="Финансовый 45" xfId="46"/>
    <cellStyle name="Финансовый 46" xfId="47"/>
    <cellStyle name="Финансовый 47" xfId="48"/>
    <cellStyle name="Финансовый 48" xfId="49"/>
    <cellStyle name="Финансовый 49" xfId="50"/>
    <cellStyle name="Финансовый 5" xfId="6"/>
    <cellStyle name="Финансовый 50" xfId="51"/>
    <cellStyle name="Финансовый 51" xfId="52"/>
    <cellStyle name="Финансовый 52" xfId="53"/>
    <cellStyle name="Финансовый 53" xfId="54"/>
    <cellStyle name="Финансовый 6" xfId="7"/>
    <cellStyle name="Финансовый 7" xfId="8"/>
    <cellStyle name="Финансовый 8" xfId="9"/>
    <cellStyle name="Финансовый 9" xfId="1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view="pageBreakPreview" zoomScale="80" zoomScaleNormal="60" zoomScaleSheetLayoutView="80" workbookViewId="0">
      <pane ySplit="9" topLeftCell="A10" activePane="bottomLeft" state="frozen"/>
      <selection pane="bottomLeft" activeCell="F28" sqref="F28"/>
    </sheetView>
  </sheetViews>
  <sheetFormatPr defaultRowHeight="15" x14ac:dyDescent="0.25"/>
  <cols>
    <col min="1" max="1" width="5" customWidth="1"/>
    <col min="2" max="2" width="20.7109375" customWidth="1"/>
    <col min="3" max="3" width="13.5703125" style="32" customWidth="1"/>
    <col min="4" max="4" width="16.140625" style="32" customWidth="1"/>
    <col min="5" max="5" width="17.7109375" style="35" customWidth="1"/>
    <col min="6" max="6" width="17.42578125" customWidth="1"/>
    <col min="7" max="7" width="15.7109375" style="39" customWidth="1"/>
    <col min="8" max="8" width="19.85546875" customWidth="1"/>
  </cols>
  <sheetData>
    <row r="1" spans="1:7" ht="155.44999999999999" customHeight="1" x14ac:dyDescent="0.25">
      <c r="A1" s="40" t="s">
        <v>30</v>
      </c>
      <c r="B1" s="40"/>
      <c r="C1" s="40"/>
      <c r="D1" s="40"/>
      <c r="E1" s="40"/>
      <c r="F1" s="40"/>
      <c r="G1" s="40"/>
    </row>
    <row r="2" spans="1:7" ht="15.75" thickBot="1" x14ac:dyDescent="0.3">
      <c r="B2" s="13"/>
      <c r="C2" s="21"/>
      <c r="D2" s="21"/>
      <c r="E2" s="33"/>
      <c r="F2" s="13"/>
      <c r="G2" s="36"/>
    </row>
    <row r="3" spans="1:7" ht="33.6" customHeight="1" thickBot="1" x14ac:dyDescent="0.3">
      <c r="A3" s="46" t="s">
        <v>0</v>
      </c>
      <c r="B3" s="49" t="s">
        <v>23</v>
      </c>
      <c r="C3" s="52" t="s">
        <v>28</v>
      </c>
      <c r="D3" s="43" t="s">
        <v>25</v>
      </c>
      <c r="E3" s="43"/>
      <c r="F3" s="41" t="s">
        <v>26</v>
      </c>
      <c r="G3" s="42"/>
    </row>
    <row r="4" spans="1:7" ht="15.75" customHeight="1" x14ac:dyDescent="0.25">
      <c r="A4" s="47"/>
      <c r="B4" s="50"/>
      <c r="C4" s="53"/>
      <c r="D4" s="58" t="s">
        <v>29</v>
      </c>
      <c r="E4" s="55" t="s">
        <v>21</v>
      </c>
      <c r="F4" s="49" t="s">
        <v>27</v>
      </c>
      <c r="G4" s="55" t="s">
        <v>21</v>
      </c>
    </row>
    <row r="5" spans="1:7" ht="15.75" customHeight="1" x14ac:dyDescent="0.25">
      <c r="A5" s="47"/>
      <c r="B5" s="50"/>
      <c r="C5" s="53"/>
      <c r="D5" s="59"/>
      <c r="E5" s="56"/>
      <c r="F5" s="50"/>
      <c r="G5" s="56"/>
    </row>
    <row r="6" spans="1:7" ht="36.75" customHeight="1" x14ac:dyDescent="0.25">
      <c r="A6" s="47"/>
      <c r="B6" s="50"/>
      <c r="C6" s="53"/>
      <c r="D6" s="59"/>
      <c r="E6" s="56"/>
      <c r="F6" s="50"/>
      <c r="G6" s="56"/>
    </row>
    <row r="7" spans="1:7" ht="56.45" customHeight="1" thickBot="1" x14ac:dyDescent="0.3">
      <c r="A7" s="48"/>
      <c r="B7" s="51"/>
      <c r="C7" s="54"/>
      <c r="D7" s="60"/>
      <c r="E7" s="57"/>
      <c r="F7" s="51"/>
      <c r="G7" s="57"/>
    </row>
    <row r="8" spans="1:7" ht="30" customHeight="1" thickBot="1" x14ac:dyDescent="0.3">
      <c r="A8" s="18">
        <v>1</v>
      </c>
      <c r="B8" s="17">
        <v>2</v>
      </c>
      <c r="C8" s="23">
        <v>3</v>
      </c>
      <c r="D8" s="24">
        <v>4</v>
      </c>
      <c r="E8" s="19" t="s">
        <v>22</v>
      </c>
      <c r="F8" s="17">
        <v>10</v>
      </c>
      <c r="G8" s="19" t="s">
        <v>24</v>
      </c>
    </row>
    <row r="9" spans="1:7" s="1" customFormat="1" ht="24.2" customHeight="1" x14ac:dyDescent="0.25">
      <c r="A9" s="2"/>
      <c r="B9" s="2"/>
      <c r="C9" s="25"/>
      <c r="D9" s="22"/>
      <c r="E9" s="20"/>
      <c r="F9" s="12"/>
      <c r="G9" s="37"/>
    </row>
    <row r="10" spans="1:7" ht="16.7" customHeight="1" x14ac:dyDescent="0.25">
      <c r="A10" s="14"/>
      <c r="B10" s="9" t="s">
        <v>4</v>
      </c>
      <c r="C10" s="26"/>
      <c r="D10" s="27"/>
      <c r="E10" s="34"/>
      <c r="F10" s="4"/>
      <c r="G10" s="38"/>
    </row>
    <row r="11" spans="1:7" ht="16.7" customHeight="1" x14ac:dyDescent="0.25">
      <c r="A11" s="14">
        <v>1</v>
      </c>
      <c r="B11" s="3" t="s">
        <v>5</v>
      </c>
      <c r="C11" s="28">
        <v>313</v>
      </c>
      <c r="D11" s="29">
        <v>1322678</v>
      </c>
      <c r="E11" s="34">
        <f t="shared" ref="E11:E12" si="0">D11</f>
        <v>1322678</v>
      </c>
      <c r="F11" s="11">
        <v>1187019</v>
      </c>
      <c r="G11" s="38">
        <f t="shared" ref="G11:G12" si="1">F11</f>
        <v>1187019</v>
      </c>
    </row>
    <row r="12" spans="1:7" ht="16.7" customHeight="1" x14ac:dyDescent="0.25">
      <c r="A12" s="15">
        <v>2</v>
      </c>
      <c r="B12" s="3" t="s">
        <v>6</v>
      </c>
      <c r="C12" s="28">
        <v>276</v>
      </c>
      <c r="D12" s="29">
        <v>1322678</v>
      </c>
      <c r="E12" s="34">
        <f t="shared" si="0"/>
        <v>1322678</v>
      </c>
      <c r="F12" s="11">
        <v>1187019</v>
      </c>
      <c r="G12" s="38">
        <f t="shared" si="1"/>
        <v>1187019</v>
      </c>
    </row>
    <row r="13" spans="1:7" ht="16.7" customHeight="1" x14ac:dyDescent="0.25">
      <c r="A13" s="15">
        <v>3</v>
      </c>
      <c r="B13" s="3" t="s">
        <v>7</v>
      </c>
      <c r="C13" s="28">
        <v>314</v>
      </c>
      <c r="D13" s="29">
        <v>1322678</v>
      </c>
      <c r="E13" s="34">
        <f>D13</f>
        <v>1322678</v>
      </c>
      <c r="F13" s="11">
        <v>1187019</v>
      </c>
      <c r="G13" s="38">
        <f>F13</f>
        <v>1187019</v>
      </c>
    </row>
    <row r="14" spans="1:7" ht="16.7" customHeight="1" x14ac:dyDescent="0.25">
      <c r="A14" s="14">
        <v>4</v>
      </c>
      <c r="B14" s="3" t="s">
        <v>8</v>
      </c>
      <c r="C14" s="28">
        <v>296</v>
      </c>
      <c r="D14" s="29">
        <v>1322678</v>
      </c>
      <c r="E14" s="34">
        <f t="shared" ref="E14:E27" si="2">D14</f>
        <v>1322678</v>
      </c>
      <c r="F14" s="11">
        <v>1187019</v>
      </c>
      <c r="G14" s="38">
        <f t="shared" ref="G14:G27" si="3">F14</f>
        <v>1187019</v>
      </c>
    </row>
    <row r="15" spans="1:7" ht="16.7" customHeight="1" x14ac:dyDescent="0.25">
      <c r="A15" s="14">
        <v>5</v>
      </c>
      <c r="B15" s="3" t="s">
        <v>9</v>
      </c>
      <c r="C15" s="28">
        <v>887</v>
      </c>
      <c r="D15" s="29">
        <v>1322678</v>
      </c>
      <c r="E15" s="34">
        <f t="shared" si="2"/>
        <v>1322678</v>
      </c>
      <c r="F15" s="11">
        <v>1187019</v>
      </c>
      <c r="G15" s="38">
        <f t="shared" si="3"/>
        <v>1187019</v>
      </c>
    </row>
    <row r="16" spans="1:7" ht="16.7" customHeight="1" x14ac:dyDescent="0.25">
      <c r="A16" s="15">
        <v>6</v>
      </c>
      <c r="B16" s="3" t="s">
        <v>10</v>
      </c>
      <c r="C16" s="28">
        <v>251</v>
      </c>
      <c r="D16" s="29">
        <v>1322678</v>
      </c>
      <c r="E16" s="34">
        <f t="shared" si="2"/>
        <v>1322678</v>
      </c>
      <c r="F16" s="11">
        <v>1187019</v>
      </c>
      <c r="G16" s="38">
        <f t="shared" si="3"/>
        <v>1187019</v>
      </c>
    </row>
    <row r="17" spans="1:7" ht="16.7" customHeight="1" x14ac:dyDescent="0.25">
      <c r="A17" s="15">
        <v>7</v>
      </c>
      <c r="B17" s="3" t="s">
        <v>11</v>
      </c>
      <c r="C17" s="28">
        <v>227</v>
      </c>
      <c r="D17" s="29">
        <v>1322678</v>
      </c>
      <c r="E17" s="34">
        <f t="shared" si="2"/>
        <v>1322678</v>
      </c>
      <c r="F17" s="11">
        <v>1187019</v>
      </c>
      <c r="G17" s="38">
        <f t="shared" si="3"/>
        <v>1187019</v>
      </c>
    </row>
    <row r="18" spans="1:7" ht="16.7" customHeight="1" x14ac:dyDescent="0.25">
      <c r="A18" s="14">
        <v>8</v>
      </c>
      <c r="B18" s="3" t="s">
        <v>12</v>
      </c>
      <c r="C18" s="28">
        <v>713</v>
      </c>
      <c r="D18" s="29">
        <v>1322678</v>
      </c>
      <c r="E18" s="34">
        <f t="shared" si="2"/>
        <v>1322678</v>
      </c>
      <c r="F18" s="11">
        <v>1187019</v>
      </c>
      <c r="G18" s="38">
        <f t="shared" si="3"/>
        <v>1187019</v>
      </c>
    </row>
    <row r="19" spans="1:7" ht="16.7" customHeight="1" x14ac:dyDescent="0.25">
      <c r="A19" s="14">
        <v>9</v>
      </c>
      <c r="B19" s="3" t="s">
        <v>13</v>
      </c>
      <c r="C19" s="28">
        <v>264</v>
      </c>
      <c r="D19" s="29">
        <v>1322678</v>
      </c>
      <c r="E19" s="34">
        <f t="shared" si="2"/>
        <v>1322678</v>
      </c>
      <c r="F19" s="11">
        <v>1187019</v>
      </c>
      <c r="G19" s="38">
        <f t="shared" si="3"/>
        <v>1187019</v>
      </c>
    </row>
    <row r="20" spans="1:7" ht="16.7" customHeight="1" x14ac:dyDescent="0.25">
      <c r="A20" s="15">
        <v>10</v>
      </c>
      <c r="B20" s="3" t="s">
        <v>14</v>
      </c>
      <c r="C20" s="28">
        <v>442</v>
      </c>
      <c r="D20" s="29">
        <v>1322678</v>
      </c>
      <c r="E20" s="34">
        <f t="shared" si="2"/>
        <v>1322678</v>
      </c>
      <c r="F20" s="11">
        <v>1187019</v>
      </c>
      <c r="G20" s="38">
        <f t="shared" si="3"/>
        <v>1187019</v>
      </c>
    </row>
    <row r="21" spans="1:7" ht="16.7" customHeight="1" x14ac:dyDescent="0.25">
      <c r="A21" s="15">
        <v>11</v>
      </c>
      <c r="B21" s="3" t="s">
        <v>15</v>
      </c>
      <c r="C21" s="28">
        <v>60</v>
      </c>
      <c r="D21" s="29">
        <v>1322678</v>
      </c>
      <c r="E21" s="34">
        <f t="shared" si="2"/>
        <v>1322678</v>
      </c>
      <c r="F21" s="11">
        <v>1187019</v>
      </c>
      <c r="G21" s="38">
        <f t="shared" si="3"/>
        <v>1187019</v>
      </c>
    </row>
    <row r="22" spans="1:7" ht="16.7" customHeight="1" x14ac:dyDescent="0.25">
      <c r="A22" s="14">
        <v>12</v>
      </c>
      <c r="B22" s="3" t="s">
        <v>3</v>
      </c>
      <c r="C22" s="28">
        <v>128</v>
      </c>
      <c r="D22" s="29">
        <v>1322678</v>
      </c>
      <c r="E22" s="34">
        <f t="shared" si="2"/>
        <v>1322678</v>
      </c>
      <c r="F22" s="11">
        <v>1187019</v>
      </c>
      <c r="G22" s="38">
        <f t="shared" si="3"/>
        <v>1187019</v>
      </c>
    </row>
    <row r="23" spans="1:7" ht="16.7" customHeight="1" x14ac:dyDescent="0.25">
      <c r="A23" s="14">
        <v>13</v>
      </c>
      <c r="B23" s="3" t="s">
        <v>16</v>
      </c>
      <c r="C23" s="28">
        <v>184</v>
      </c>
      <c r="D23" s="29">
        <v>1322678</v>
      </c>
      <c r="E23" s="34">
        <f t="shared" si="2"/>
        <v>1322678</v>
      </c>
      <c r="F23" s="11">
        <v>1187019</v>
      </c>
      <c r="G23" s="38">
        <f t="shared" si="3"/>
        <v>1187019</v>
      </c>
    </row>
    <row r="24" spans="1:7" ht="16.7" customHeight="1" x14ac:dyDescent="0.25">
      <c r="A24" s="15">
        <v>14</v>
      </c>
      <c r="B24" s="3" t="s">
        <v>17</v>
      </c>
      <c r="C24" s="28">
        <v>1771</v>
      </c>
      <c r="D24" s="29">
        <v>1322678</v>
      </c>
      <c r="E24" s="34">
        <f t="shared" si="2"/>
        <v>1322678</v>
      </c>
      <c r="F24" s="11">
        <v>1187019</v>
      </c>
      <c r="G24" s="38">
        <f t="shared" si="3"/>
        <v>1187019</v>
      </c>
    </row>
    <row r="25" spans="1:7" ht="15.75" customHeight="1" x14ac:dyDescent="0.25">
      <c r="A25" s="15">
        <v>15</v>
      </c>
      <c r="B25" s="3" t="s">
        <v>18</v>
      </c>
      <c r="C25" s="28">
        <v>4964</v>
      </c>
      <c r="D25" s="29">
        <v>1417072</v>
      </c>
      <c r="E25" s="34">
        <f t="shared" si="2"/>
        <v>1417072</v>
      </c>
      <c r="F25" s="11">
        <v>1187019</v>
      </c>
      <c r="G25" s="38">
        <f t="shared" si="3"/>
        <v>1187019</v>
      </c>
    </row>
    <row r="26" spans="1:7" ht="16.7" customHeight="1" x14ac:dyDescent="0.25">
      <c r="A26" s="14">
        <v>16</v>
      </c>
      <c r="B26" s="3" t="s">
        <v>19</v>
      </c>
      <c r="C26" s="28">
        <v>187</v>
      </c>
      <c r="D26" s="29">
        <v>1322678</v>
      </c>
      <c r="E26" s="34">
        <f t="shared" si="2"/>
        <v>1322678</v>
      </c>
      <c r="F26" s="11">
        <v>1187019</v>
      </c>
      <c r="G26" s="38">
        <f t="shared" si="3"/>
        <v>1187019</v>
      </c>
    </row>
    <row r="27" spans="1:7" s="8" customFormat="1" ht="16.7" customHeight="1" x14ac:dyDescent="0.25">
      <c r="A27" s="16">
        <v>17</v>
      </c>
      <c r="B27" s="7" t="s">
        <v>2</v>
      </c>
      <c r="C27" s="28">
        <v>11277</v>
      </c>
      <c r="D27" s="29">
        <v>3786956</v>
      </c>
      <c r="E27" s="34">
        <f t="shared" si="2"/>
        <v>3786956</v>
      </c>
      <c r="F27" s="10">
        <v>3479691</v>
      </c>
      <c r="G27" s="38">
        <f t="shared" si="3"/>
        <v>3479691</v>
      </c>
    </row>
    <row r="28" spans="1:7" s="6" customFormat="1" ht="16.7" customHeight="1" x14ac:dyDescent="0.25">
      <c r="A28" s="44" t="s">
        <v>1</v>
      </c>
      <c r="B28" s="45"/>
      <c r="C28" s="30" t="s">
        <v>20</v>
      </c>
      <c r="D28" s="31">
        <f>SUM(D11:D27)</f>
        <v>25044198</v>
      </c>
      <c r="E28" s="34"/>
      <c r="F28" s="5">
        <f>SUM(F11:F27)</f>
        <v>22471995</v>
      </c>
      <c r="G28" s="38"/>
    </row>
    <row r="29" spans="1:7" ht="15.75" x14ac:dyDescent="0.25">
      <c r="E29" s="34"/>
    </row>
  </sheetData>
  <autoFilter ref="A9:J28"/>
  <mergeCells count="11">
    <mergeCell ref="A1:G1"/>
    <mergeCell ref="F3:G3"/>
    <mergeCell ref="D3:E3"/>
    <mergeCell ref="A28:B28"/>
    <mergeCell ref="A3:A7"/>
    <mergeCell ref="B3:B7"/>
    <mergeCell ref="C3:C7"/>
    <mergeCell ref="G4:G7"/>
    <mergeCell ref="D4:D7"/>
    <mergeCell ref="E4:E7"/>
    <mergeCell ref="F4:F7"/>
  </mergeCells>
  <conditionalFormatting sqref="G2:G3 G9:G1048576">
    <cfRule type="cellIs" dxfId="0" priority="4" operator="lessThan">
      <formula>0</formula>
    </cfRule>
  </conditionalFormatting>
  <printOptions horizontalCentered="1"/>
  <pageMargins left="0.25" right="0.25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4</vt:lpstr>
      <vt:lpstr>'ПРИЛОЖЕНИЕ №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2024-11-11T03:02:25Z</dcterms:modified>
</cp:coreProperties>
</file>